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M23" i="1" l="1"/>
  <c r="AM20" i="1"/>
  <c r="AN22" i="1"/>
  <c r="AM22" i="1"/>
  <c r="AN19" i="1"/>
  <c r="AM19" i="1"/>
  <c r="AN23" i="1"/>
  <c r="AO23" i="1"/>
  <c r="AO22" i="1"/>
  <c r="AN20" i="1"/>
  <c r="AO20" i="1"/>
  <c r="AO19" i="1"/>
  <c r="AB17" i="1"/>
  <c r="AB16" i="1"/>
  <c r="AA3" i="1"/>
  <c r="AG20" i="1"/>
  <c r="AG4" i="1"/>
  <c r="AH4" i="1"/>
  <c r="AI4" i="1"/>
  <c r="AA8" i="1"/>
  <c r="AA9" i="1"/>
  <c r="AA10" i="1"/>
  <c r="AA11" i="1"/>
  <c r="AG29" i="1"/>
  <c r="AH28" i="1"/>
  <c r="AG28" i="1"/>
  <c r="AA6" i="1"/>
  <c r="AA7" i="1"/>
  <c r="AG25" i="1"/>
  <c r="AH24" i="1"/>
  <c r="AG24" i="1"/>
  <c r="AA4" i="1"/>
  <c r="AA5" i="1"/>
  <c r="AG21" i="1"/>
  <c r="AH29" i="1"/>
  <c r="AI29" i="1"/>
  <c r="AH25" i="1"/>
  <c r="AI25" i="1"/>
  <c r="AH21" i="1"/>
  <c r="AI21" i="1"/>
  <c r="AH20" i="1"/>
  <c r="AE53" i="1"/>
  <c r="AE54" i="1"/>
  <c r="AE55" i="1"/>
  <c r="AA53" i="1"/>
  <c r="AA54" i="1"/>
  <c r="AA55" i="1"/>
  <c r="AA56" i="1"/>
  <c r="AE56" i="1"/>
  <c r="AG13" i="1"/>
  <c r="AA51" i="1"/>
  <c r="AA52" i="1"/>
  <c r="AE51" i="1"/>
  <c r="AE52" i="1"/>
  <c r="AG9" i="1"/>
  <c r="AH13" i="1"/>
  <c r="AI13" i="1"/>
  <c r="AH9" i="1"/>
  <c r="AI9" i="1"/>
  <c r="AE48" i="1"/>
  <c r="AE49" i="1"/>
  <c r="AE50" i="1"/>
  <c r="AA48" i="1"/>
  <c r="AA49" i="1"/>
  <c r="AA50" i="1"/>
  <c r="AG5" i="1"/>
  <c r="AH5" i="1"/>
  <c r="AI5" i="1"/>
  <c r="AH12" i="1"/>
  <c r="AG12" i="1"/>
  <c r="AH8" i="1"/>
  <c r="AG8" i="1"/>
  <c r="Z21" i="1"/>
  <c r="AB21" i="1"/>
  <c r="Z23" i="1"/>
  <c r="AB23" i="1"/>
  <c r="AG37" i="1"/>
  <c r="AH37" i="1"/>
  <c r="AI37" i="1"/>
  <c r="Z24" i="1"/>
  <c r="AB24" i="1"/>
  <c r="Z22" i="1"/>
  <c r="AB22" i="1"/>
  <c r="AH36" i="1"/>
  <c r="AG36" i="1"/>
  <c r="AI36" i="1"/>
  <c r="AI28" i="1"/>
  <c r="AI24" i="1"/>
  <c r="AI20" i="1"/>
  <c r="AI12" i="1"/>
  <c r="AI8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<sst xmlns="http://schemas.openxmlformats.org/spreadsheetml/2006/main" count="251" uniqueCount="115">
  <si>
    <t>Carbon accumulation at depth in Ferralsols under zero-till subtropical agriculture</t>
  </si>
  <si>
    <t xml:space="preserve">Boddey R M; Jantalia C P; Conceiçao P C; Zanatta J A; Bayer C ; Mielniczuk J ; Dieckow J ; Dos Santos ; H P ; Denardin J E; Aita C ; Giacomini S J; Alves B J. R; Urquiaga S ; </t>
  </si>
  <si>
    <t>Global Change Biology</t>
  </si>
  <si>
    <t>784-795</t>
  </si>
  <si>
    <t>bob@cnpab.embrapa.br</t>
  </si>
  <si>
    <t>Brazil</t>
  </si>
  <si>
    <t>Passo Fundo</t>
  </si>
  <si>
    <t>-28.15</t>
  </si>
  <si>
    <t>-52.24</t>
  </si>
  <si>
    <t>Cfa</t>
  </si>
  <si>
    <t>Santo Angelo</t>
  </si>
  <si>
    <t>-28.30</t>
  </si>
  <si>
    <t>-54.30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</si>
  <si>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</si>
  <si>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</si>
  <si>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</si>
  <si>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</si>
  <si>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</si>
  <si>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</si>
  <si>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</si>
  <si>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</si>
  <si>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</si>
  <si>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</si>
  <si>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</si>
  <si>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</si>
  <si>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</si>
  <si>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</si>
  <si>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</si>
  <si>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</si>
  <si>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</si>
  <si>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conventional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</si>
  <si>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</si>
  <si>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</si>
  <si>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</si>
  <si>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</si>
  <si>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</si>
  <si>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 / Figure 3</t>
  </si>
  <si>
    <t>calculated</t>
  </si>
  <si>
    <t>LSD</t>
  </si>
  <si>
    <t>Seems OK</t>
  </si>
  <si>
    <t>Figure 6</t>
  </si>
  <si>
    <t>Figure 1</t>
  </si>
  <si>
    <t>No tillage</t>
  </si>
  <si>
    <t>Conventional tillage</t>
  </si>
  <si>
    <t>Depth</t>
  </si>
  <si>
    <t>0-5</t>
  </si>
  <si>
    <t>5-10</t>
  </si>
  <si>
    <t>10-15</t>
  </si>
  <si>
    <t>15-20</t>
  </si>
  <si>
    <t>20-30</t>
  </si>
  <si>
    <t>30-40</t>
  </si>
  <si>
    <t>40-55</t>
  </si>
  <si>
    <t>55-70</t>
  </si>
  <si>
    <t>70-85</t>
  </si>
  <si>
    <t>85-100</t>
  </si>
  <si>
    <t>Figure 3</t>
  </si>
  <si>
    <t>Soil C (g/kg)</t>
  </si>
  <si>
    <t>Soil C stock (Mg/ha)</t>
  </si>
  <si>
    <t>0-30</t>
  </si>
  <si>
    <t>0-100</t>
  </si>
  <si>
    <t>Depth (cm)</t>
  </si>
  <si>
    <t>R1 crop sequence</t>
  </si>
  <si>
    <t>R2 crop sequence</t>
  </si>
  <si>
    <t>Cropping was in a 3-year rotation with (Year 1) black oats (Avena strigosa) in winter and soybean in summer, (Year 2) barley (Hordeum vulgare)/soybean followed by (Year 3) hairy vetch/maize. In the ZT treatment all crops were direct drilled, and for the CT treatment tillage was performed before planting both the winter and summer crops with one pass of a disk plough followed by two passes of a harrow. The addition of fertilizer N to each maize crop was 70 kgNha 1, and to barley 50 kgNha 1. No N fertilizer was added to vetch, oats or soybean. Mean annual additions of P and K were, respectively, 23 kg P and 44 kgKha 1. The experiment had four replicate blocks with tillage treatments in plots of 5 10 m.</t>
  </si>
  <si>
    <t>Passo Fundo:</t>
  </si>
  <si>
    <t>Santo Angelo:</t>
  </si>
  <si>
    <t>There were two crop rotations: Rotation 1 (R1) – a continuous sequence of wheat in winter followed by soybean in summer. Rotation 2 (R2) – (Year 1) common vetch (Vicia sativa) mixed with black oats in winter and maize in summer, (Year 2) wheat/soybean followed by (Year 3) black oats/soybean. In the ZT treatment all crops were direct drilled, and for the CT treatment tillage for the oats and maize was using a heavy disc plough followed two passes of a harrow, and for the other crops was rotavated to 16 cm depth followed by a heavy disc plough and one pass of a harrow. In both rotations the addition of fertilizer N to each wheat crop was 60 kgNha 1. In R2, the maize crop received 90 kgNha 1. R1 was fertilized with an annual mean of 52 kg P and 75 kgKha 1, and R2 received annually 62 kg P and 105 kgKha 1.</t>
  </si>
  <si>
    <t>Table 3. Variation in bulk density (kgdm 3) of soil with
depth under after 15 years of the 3-year crop rotation barley/
soybean, vetch/maize, black oats/soybean, and under an
neighboring area of native vegetation, Site 1, Passo Fundo</t>
  </si>
  <si>
    <t>Bulk density (kg/dm3)</t>
  </si>
  <si>
    <t>0–5</t>
  </si>
  <si>
    <t>5–10</t>
  </si>
  <si>
    <t>10–15</t>
  </si>
  <si>
    <t>15–20</t>
  </si>
  <si>
    <t>20–30</t>
  </si>
  <si>
    <t>30–40</t>
  </si>
  <si>
    <t>40–55</t>
  </si>
  <si>
    <t>55–70</t>
  </si>
  <si>
    <t>70–85</t>
  </si>
  <si>
    <t>85–100</t>
  </si>
  <si>
    <t>Native vegetation</t>
  </si>
  <si>
    <t>SE</t>
  </si>
  <si>
    <t>ZT</t>
  </si>
  <si>
    <t>CT</t>
  </si>
  <si>
    <t>Bulk density not reported for Santo Angelo</t>
  </si>
  <si>
    <t>Cruz Alta</t>
  </si>
  <si>
    <t>-28.29</t>
  </si>
  <si>
    <t>-53.36</t>
  </si>
  <si>
    <t>crop rotation / tillage</t>
  </si>
  <si>
    <t>2 x 2</t>
  </si>
  <si>
    <t>tillage: conventional tillage / no tillage. crop rotation: winter wheat-soybean / (vetch+black oats)-maize (yr1), winter wheat-soybean (yr2), black oats-soybean (yr3)</t>
  </si>
  <si>
    <t>Figure 4 (a/b) / Figure 5</t>
  </si>
  <si>
    <t>Figure 4. Soil carbon concentrations (g kg 1) to 100cm depth after 17 years of (a) continuous wheat/soybean, and (b) a 3-year crop rotation
of wheat/soybean – oat/soybean – oat1hairy vetch/maize, managed under either ZT or CT, at FUNDACEP (Site 2, Cruz Alta, RS).
Error bars indicate the least significant difference (LSD – Student, Po0.05) between ZT and CT means. Values are means of three
replicates.</t>
  </si>
  <si>
    <t>40-60</t>
  </si>
  <si>
    <t>60-80</t>
  </si>
  <si>
    <t>80-100</t>
  </si>
  <si>
    <t>3-year rotation of wheat/soybean-oat/soybean-oat+hairy vetch/maize</t>
  </si>
  <si>
    <t>continuous wheat/soybean</t>
  </si>
  <si>
    <t>Figure 5. Soil carbon stocks (MgCha 1) to (a) 30cm and
(b) 100cm after 17 years of continuous wheat/soybean, or to
(c) 30cm and (d) 100cm under 17 years of a 3-year crop rotation
of wheat/soybean – oat/soybean – oat1hairy vetch/maize,
managed under either ZT or CT, at FUNDACEP (Site 2, Cruz
Alta, RS). Error bars indicate the least significant difference (LSD
– Student, Po0.05) between ZT and CT means. Values are means
of three replicates.</t>
  </si>
  <si>
    <t>Cruz Alta:</t>
  </si>
  <si>
    <t>In the ZT treatment all crops were direct drilled, and for the CT treatment tillage for the oats and maize was using a heavy disc plough followed two passes of a harrow, and for the other crops was rotavated to 16 cm depth followed by a heavy disc plough and one pass of a harrow. In both rotations the addition of fertilizer N to each wheat crop was 60 kgNha 1. In R2, the maize crop received 90 kgNha 1. R1 was fertilized with an annual mean of 52 kg P and 75 kgKha 1, and R2 received annually 62 kg P and 105 kgKha 1. The experiment had three replicate blocks with tillage treatments in main plots and rotations in subplots of 20 15 m.</t>
  </si>
  <si>
    <t>ES</t>
  </si>
  <si>
    <t>0-15</t>
  </si>
  <si>
    <t>mean</t>
  </si>
  <si>
    <t>SD</t>
  </si>
  <si>
    <t>n</t>
  </si>
  <si>
    <t>Depth correction</t>
  </si>
  <si>
    <t>&gt;30</t>
  </si>
  <si>
    <t>15-30</t>
  </si>
  <si>
    <t>NT</t>
  </si>
  <si>
    <t>NT-CT</t>
  </si>
  <si>
    <t>t(2df)</t>
  </si>
  <si>
    <t>t(4df)</t>
  </si>
  <si>
    <t>t(6df)</t>
  </si>
  <si>
    <t>conc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</si>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</sst>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 tint="0.499984740745262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quotePrefix="1" applyNumberFormat="1" applyFont="1" applyFill="1" applyAlignment="1">
      <alignment horizontal="left"/>
    </xf>
    <xf numFmtId="0" fontId="0" fillId="0" borderId="0" xfId="0" applyAlignment="1"/>
    <xf numFmtId="0" fontId="7" fillId="0" borderId="0" xfId="0" applyFont="1" applyFill="1" applyAlignment="1">
      <alignment wrapText="1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3" borderId="0" xfId="0" applyNumberFormat="1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0" xfId="0" applyFont="1" applyFill="1" applyBorder="1" applyAlignment="1"/>
    <xf numFmtId="0" fontId="0" fillId="0" borderId="0" xfId="0" applyFill="1" applyAlignment="1"/>
    <xf numFmtId="49" fontId="0" fillId="0" borderId="0" xfId="0" applyNumberFormat="1" applyFill="1" applyAlignment="1"/>
    <xf numFmtId="0" fontId="1" fillId="0" borderId="0" xfId="1" applyFill="1" applyAlignment="1"/>
    <xf numFmtId="0" fontId="0" fillId="0" borderId="0" xfId="0" quotePrefix="1" applyNumberFormat="1" applyFill="1" applyAlignment="1"/>
    <xf numFmtId="0" fontId="7" fillId="0" borderId="0" xfId="0" applyFont="1" applyFill="1" applyAlignment="1"/>
    <xf numFmtId="0" fontId="0" fillId="0" borderId="0" xfId="0" quotePrefix="1" applyFill="1" applyAlignment="1"/>
    <xf numFmtId="17" fontId="0" fillId="0" borderId="0" xfId="0" quotePrefix="1" applyNumberFormat="1" applyAlignment="1"/>
    <xf numFmtId="0" fontId="0" fillId="0" borderId="0" xfId="0" applyAlignment="1"/>
    <xf numFmtId="0" fontId="0" fillId="0" borderId="0" xfId="0" quotePrefix="1" applyAlignment="1"/>
    <xf numFmtId="0" fontId="8" fillId="0" borderId="0" xfId="0" applyFont="1" applyAlignment="1"/>
    <xf numFmtId="0" fontId="9" fillId="0" borderId="0" xfId="0" applyFont="1"/>
    <xf numFmtId="0" fontId="8" fillId="5" borderId="0" xfId="0" applyFont="1" applyFill="1" applyAlignment="1"/>
    <xf numFmtId="0" fontId="0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8" fillId="4" borderId="0" xfId="0" applyFont="1" applyFill="1" applyAlignment="1"/>
  </cellXfs>
  <cellStyles count="13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bob@cnpab.embrapa.br" TargetMode="External"/><Relationship Id="rId1" Type="http://schemas.openxmlformats.org/officeDocument/2006/relationships/hyperlink" Target="mailto:bob@cnpab.embrapa.br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64"/>
  <sheetViews>
    <sheetView tabSelected="1" topLeftCell="R1" zoomScale="85" zoomScaleNormal="85" zoomScalePageLayoutView="85" workbookViewId="0">
      <selection activeCell="AK23" sqref="AK23"/>
    </sheetView>
  </sheetViews>
  <sheetFormatPr defaultColWidth="11" defaultRowHeight="15.75" x14ac:dyDescent="0.25"/>
  <cols>
    <col min="1" max="16384" width="11" style="2"/>
  </cols>
  <sheetData>
    <row r="1" spans="1:49" ht="18.75" x14ac:dyDescent="0.25">
      <c r="A1" s="4" t="s">
        <v>13</v>
      </c>
      <c r="B1" s="5" t="s">
        <v>14</v>
      </c>
      <c r="C1" s="5" t="s">
        <v>15</v>
      </c>
      <c r="D1" s="5" t="s">
        <v>16</v>
      </c>
      <c r="E1" s="5" t="s">
        <v>17</v>
      </c>
      <c r="F1" s="5" t="s">
        <v>18</v>
      </c>
      <c r="G1" s="6" t="s">
        <v>19</v>
      </c>
      <c r="H1" s="5" t="s">
        <v>20</v>
      </c>
      <c r="I1" s="7" t="s">
        <v>21</v>
      </c>
      <c r="J1" s="7" t="s">
        <v>22</v>
      </c>
      <c r="K1" s="8" t="s">
        <v>23</v>
      </c>
      <c r="L1" s="8" t="s">
        <v>24</v>
      </c>
      <c r="M1" s="7" t="s">
        <v>25</v>
      </c>
      <c r="N1" s="9" t="s">
        <v>26</v>
      </c>
      <c r="O1" s="9" t="s">
        <v>27</v>
      </c>
      <c r="P1" s="9" t="s">
        <v>28</v>
      </c>
      <c r="Q1" s="10" t="s">
        <v>31</v>
      </c>
      <c r="R1" s="10" t="s">
        <v>32</v>
      </c>
      <c r="S1" s="11" t="s">
        <v>33</v>
      </c>
      <c r="T1" s="10" t="s">
        <v>34</v>
      </c>
      <c r="U1" s="10" t="s">
        <v>35</v>
      </c>
      <c r="V1" s="2" t="s">
        <v>6</v>
      </c>
      <c r="W1" s="12" t="s">
        <v>41</v>
      </c>
      <c r="Y1" s="2" t="s">
        <v>56</v>
      </c>
      <c r="AE1" s="2" t="s">
        <v>113</v>
      </c>
    </row>
    <row r="2" spans="1:49" x14ac:dyDescent="0.25">
      <c r="A2" s="13">
        <v>10243595</v>
      </c>
      <c r="B2" s="13" t="s">
        <v>0</v>
      </c>
      <c r="C2" s="13" t="s">
        <v>1</v>
      </c>
      <c r="D2" s="13" t="s">
        <v>2</v>
      </c>
      <c r="E2" s="13">
        <v>2010</v>
      </c>
      <c r="F2" s="13">
        <v>16</v>
      </c>
      <c r="G2" s="14" t="s">
        <v>3</v>
      </c>
      <c r="H2" s="15" t="s">
        <v>4</v>
      </c>
      <c r="I2" s="13" t="s">
        <v>5</v>
      </c>
      <c r="J2" s="13" t="s">
        <v>84</v>
      </c>
      <c r="K2" s="1" t="s">
        <v>85</v>
      </c>
      <c r="L2" s="16" t="s">
        <v>86</v>
      </c>
      <c r="M2" s="13" t="s">
        <v>9</v>
      </c>
      <c r="N2" s="17" t="s">
        <v>87</v>
      </c>
      <c r="O2" s="17" t="s">
        <v>88</v>
      </c>
      <c r="P2" s="17" t="s">
        <v>89</v>
      </c>
      <c r="Q2" s="17" t="s">
        <v>90</v>
      </c>
      <c r="R2" s="17" t="s">
        <v>37</v>
      </c>
      <c r="S2" s="17" t="s">
        <v>38</v>
      </c>
      <c r="T2" s="17" t="s">
        <v>38</v>
      </c>
      <c r="U2" s="17" t="s">
        <v>39</v>
      </c>
      <c r="W2" s="13" t="s">
        <v>44</v>
      </c>
      <c r="X2" s="13" t="s">
        <v>42</v>
      </c>
      <c r="Y2" s="13" t="s">
        <v>43</v>
      </c>
      <c r="Z2" s="13" t="s">
        <v>38</v>
      </c>
      <c r="AA2" s="13" t="s">
        <v>103</v>
      </c>
      <c r="AB2" s="13" t="s">
        <v>112</v>
      </c>
      <c r="AE2" s="2" t="s">
        <v>84</v>
      </c>
    </row>
    <row r="3" spans="1:49" x14ac:dyDescent="0.25">
      <c r="A3" s="13">
        <v>10243595</v>
      </c>
      <c r="B3" s="13" t="s">
        <v>0</v>
      </c>
      <c r="C3" s="13" t="s">
        <v>1</v>
      </c>
      <c r="D3" s="13" t="s">
        <v>2</v>
      </c>
      <c r="E3" s="13">
        <v>2010</v>
      </c>
      <c r="F3" s="13">
        <v>16</v>
      </c>
      <c r="G3" s="14" t="s">
        <v>3</v>
      </c>
      <c r="H3" s="15" t="s">
        <v>4</v>
      </c>
      <c r="I3" s="13" t="s">
        <v>5</v>
      </c>
      <c r="J3" s="13" t="s">
        <v>6</v>
      </c>
      <c r="K3" s="1" t="s">
        <v>7</v>
      </c>
      <c r="L3" s="16" t="s">
        <v>8</v>
      </c>
      <c r="M3" s="13" t="s">
        <v>9</v>
      </c>
      <c r="N3" s="13" t="s">
        <v>29</v>
      </c>
      <c r="O3" s="13">
        <v>2</v>
      </c>
      <c r="P3" s="13" t="s">
        <v>30</v>
      </c>
      <c r="Q3" s="13" t="s">
        <v>36</v>
      </c>
      <c r="R3" s="13" t="s">
        <v>37</v>
      </c>
      <c r="S3" s="13" t="s">
        <v>38</v>
      </c>
      <c r="T3" s="13" t="s">
        <v>38</v>
      </c>
      <c r="U3" s="13" t="s">
        <v>39</v>
      </c>
      <c r="W3" s="13" t="s">
        <v>45</v>
      </c>
      <c r="X3" s="2">
        <v>22.0945</v>
      </c>
      <c r="Y3" s="2">
        <v>16.728999999999999</v>
      </c>
      <c r="Z3" s="2">
        <v>3.9305000000000021</v>
      </c>
      <c r="AA3" s="2">
        <f>SQRT((Z3/$AB$3)^2/(1/4+1/4))</f>
        <v>2.2716659804918811</v>
      </c>
      <c r="AB3" s="23">
        <v>2.4469118500000002</v>
      </c>
      <c r="AE3" s="2" t="s">
        <v>100</v>
      </c>
      <c r="AG3" s="2" t="s">
        <v>108</v>
      </c>
      <c r="AH3" s="2" t="s">
        <v>82</v>
      </c>
      <c r="AI3" s="24" t="s">
        <v>109</v>
      </c>
    </row>
    <row r="4" spans="1:49" x14ac:dyDescent="0.25">
      <c r="A4" s="13">
        <v>10243595</v>
      </c>
      <c r="B4" s="13" t="s">
        <v>0</v>
      </c>
      <c r="C4" s="13" t="s">
        <v>1</v>
      </c>
      <c r="D4" s="13" t="s">
        <v>2</v>
      </c>
      <c r="E4" s="13">
        <v>2010</v>
      </c>
      <c r="F4" s="13">
        <v>16</v>
      </c>
      <c r="G4" s="14" t="s">
        <v>3</v>
      </c>
      <c r="H4" s="15" t="s">
        <v>4</v>
      </c>
      <c r="I4" s="13" t="s">
        <v>5</v>
      </c>
      <c r="J4" s="13" t="s">
        <v>10</v>
      </c>
      <c r="K4" s="1" t="s">
        <v>11</v>
      </c>
      <c r="L4" s="16" t="s">
        <v>12</v>
      </c>
      <c r="M4" s="13" t="s">
        <v>9</v>
      </c>
      <c r="N4" s="13" t="s">
        <v>29</v>
      </c>
      <c r="O4" s="13">
        <v>2</v>
      </c>
      <c r="P4" s="13" t="s">
        <v>30</v>
      </c>
      <c r="Q4" s="13" t="s">
        <v>40</v>
      </c>
      <c r="R4" s="13" t="s">
        <v>37</v>
      </c>
      <c r="S4" s="13" t="s">
        <v>38</v>
      </c>
      <c r="T4" s="13" t="s">
        <v>38</v>
      </c>
      <c r="U4" s="13" t="s">
        <v>39</v>
      </c>
      <c r="W4" s="18" t="s">
        <v>46</v>
      </c>
      <c r="X4" s="2">
        <v>17.352900000000002</v>
      </c>
      <c r="Y4" s="2">
        <v>16.1676</v>
      </c>
      <c r="Z4" s="2">
        <v>4.6790999999999983</v>
      </c>
      <c r="AA4" s="2">
        <f t="shared" ref="AA4:AA11" si="0">SQRT((Z4/$AB$3)^2/(1/4+1/4))</f>
        <v>2.7043257319220331</v>
      </c>
      <c r="AE4" s="2" t="s">
        <v>101</v>
      </c>
      <c r="AF4" s="2" t="s">
        <v>102</v>
      </c>
      <c r="AG4" s="2">
        <f>AVERAGE(X48:X50,AB48:AB50)</f>
        <v>21.25643067889165</v>
      </c>
      <c r="AH4" s="2">
        <f>AVERAGE(Y48:Y50,AC48:AC50)</f>
        <v>21.226938886520767</v>
      </c>
      <c r="AI4" s="24">
        <f>AG4-AH4</f>
        <v>2.9491792370883729E-2</v>
      </c>
    </row>
    <row r="5" spans="1:49" x14ac:dyDescent="0.25">
      <c r="A5" s="13"/>
      <c r="B5" s="13"/>
      <c r="C5" s="13"/>
      <c r="D5" s="13"/>
      <c r="E5" s="13"/>
      <c r="F5" s="13"/>
      <c r="G5" s="14"/>
      <c r="H5" s="15"/>
      <c r="I5" s="13"/>
      <c r="J5" s="13"/>
      <c r="K5" s="1"/>
      <c r="L5" s="16"/>
      <c r="M5" s="13"/>
      <c r="N5" s="13"/>
      <c r="O5" s="13"/>
      <c r="P5" s="13"/>
      <c r="Q5" s="13"/>
      <c r="R5" s="13"/>
      <c r="S5" s="13"/>
      <c r="T5" s="13"/>
      <c r="U5" s="13"/>
      <c r="W5" s="19" t="s">
        <v>47</v>
      </c>
      <c r="X5" s="2">
        <v>15.917999999999999</v>
      </c>
      <c r="Y5" s="2">
        <v>16.354700000000001</v>
      </c>
      <c r="Z5" s="2">
        <v>1.4971999999999994</v>
      </c>
      <c r="AA5" s="2">
        <f t="shared" si="0"/>
        <v>0.86531950286030823</v>
      </c>
      <c r="AF5" s="2" t="s">
        <v>103</v>
      </c>
      <c r="AG5" s="2">
        <f>SQRT((AE48^2+AE49^2+AE50^2+AA48^2+AA49^2+AA50^2)/6)</f>
        <v>1.6583044411679293</v>
      </c>
      <c r="AH5" s="2">
        <f>AG5</f>
        <v>1.6583044411679293</v>
      </c>
      <c r="AI5" s="24">
        <f>AH5</f>
        <v>1.6583044411679293</v>
      </c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</row>
    <row r="6" spans="1:49" x14ac:dyDescent="0.25">
      <c r="A6" s="2" t="s">
        <v>64</v>
      </c>
      <c r="W6" s="13" t="s">
        <v>48</v>
      </c>
      <c r="X6" s="2">
        <v>15.418900000000001</v>
      </c>
      <c r="Y6" s="2">
        <v>15.917999999999999</v>
      </c>
      <c r="Z6" s="2">
        <v>3.2443000000000008</v>
      </c>
      <c r="AA6" s="2">
        <f t="shared" si="0"/>
        <v>1.875070840989647</v>
      </c>
      <c r="AF6" s="2" t="s">
        <v>104</v>
      </c>
      <c r="AG6" s="2">
        <v>3</v>
      </c>
      <c r="AH6" s="2">
        <v>3</v>
      </c>
      <c r="AI6" s="24">
        <v>6</v>
      </c>
    </row>
    <row r="7" spans="1:49" x14ac:dyDescent="0.25">
      <c r="A7" s="30" t="s">
        <v>63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W7" s="13" t="s">
        <v>49</v>
      </c>
      <c r="X7" s="2">
        <v>14.670199999999999</v>
      </c>
      <c r="Y7" s="2">
        <v>15.418900000000001</v>
      </c>
      <c r="Z7" s="2">
        <v>3.4377000000000013</v>
      </c>
      <c r="AA7" s="2">
        <f t="shared" si="0"/>
        <v>1.9868480196252227</v>
      </c>
      <c r="AF7" s="2" t="s">
        <v>105</v>
      </c>
      <c r="AG7" s="2">
        <v>1</v>
      </c>
      <c r="AH7" s="2">
        <v>1</v>
      </c>
      <c r="AI7" s="24">
        <v>1</v>
      </c>
    </row>
    <row r="8" spans="1:49" x14ac:dyDescent="0.25">
      <c r="A8" s="2" t="s">
        <v>65</v>
      </c>
      <c r="W8" s="13" t="s">
        <v>50</v>
      </c>
      <c r="X8" s="2">
        <v>14.2959</v>
      </c>
      <c r="Y8" s="2">
        <v>12.361800000000001</v>
      </c>
      <c r="Z8" s="2">
        <v>5.8021000000000011</v>
      </c>
      <c r="AA8" s="2">
        <f t="shared" si="0"/>
        <v>3.3533731549197148</v>
      </c>
      <c r="AE8" s="2" t="s">
        <v>107</v>
      </c>
      <c r="AF8" s="2" t="s">
        <v>102</v>
      </c>
      <c r="AG8" s="2">
        <f>(AVERAGE(X51,AB51)*5+AVERAGE(X52,AB52)*10)/15</f>
        <v>15.381755575429851</v>
      </c>
      <c r="AH8" s="2">
        <f>(AVERAGE(Y51,AC51)*5+AVERAGE(Y52,AC52)*10)/15</f>
        <v>15.174499280921198</v>
      </c>
      <c r="AI8" s="24">
        <f>AG8-AH8</f>
        <v>0.20725629450865313</v>
      </c>
    </row>
    <row r="9" spans="1:49" x14ac:dyDescent="0.25">
      <c r="A9" s="30" t="s">
        <v>66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W9" s="13" t="s">
        <v>51</v>
      </c>
      <c r="X9" s="2">
        <v>13.5472</v>
      </c>
      <c r="Y9" s="2">
        <v>11.1768</v>
      </c>
      <c r="Z9" s="2">
        <v>5.9893000000000001</v>
      </c>
      <c r="AA9" s="2">
        <f t="shared" si="0"/>
        <v>3.461566990703477</v>
      </c>
      <c r="AF9" s="2" t="s">
        <v>103</v>
      </c>
      <c r="AG9" s="2">
        <f>SQRT((AA51^2+AA52^2+AE51^2+AE52^2)/4)</f>
        <v>0.6593559592940802</v>
      </c>
      <c r="AH9" s="2">
        <f>AG9</f>
        <v>0.6593559592940802</v>
      </c>
      <c r="AI9" s="24">
        <f>AH9</f>
        <v>0.6593559592940802</v>
      </c>
    </row>
    <row r="10" spans="1:49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W10" s="13" t="s">
        <v>52</v>
      </c>
      <c r="X10" s="2">
        <v>11.675599999999999</v>
      </c>
      <c r="Y10" s="2">
        <v>9.9909999999999997</v>
      </c>
      <c r="Z10" s="2">
        <v>5.5526</v>
      </c>
      <c r="AA10" s="2">
        <f t="shared" si="0"/>
        <v>3.2091725030604792</v>
      </c>
      <c r="AF10" s="2" t="s">
        <v>104</v>
      </c>
      <c r="AG10" s="2">
        <v>3</v>
      </c>
      <c r="AH10" s="2">
        <v>3</v>
      </c>
      <c r="AI10" s="24">
        <v>6</v>
      </c>
    </row>
    <row r="11" spans="1:49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W11" s="13" t="s">
        <v>53</v>
      </c>
      <c r="X11" s="2">
        <v>10.6774</v>
      </c>
      <c r="Y11" s="2">
        <v>9.4920000000000009</v>
      </c>
      <c r="Z11" s="2">
        <v>4.7415999999999991</v>
      </c>
      <c r="AA11" s="2">
        <f t="shared" si="0"/>
        <v>2.7404481397024032</v>
      </c>
      <c r="AF11" s="2" t="s">
        <v>105</v>
      </c>
      <c r="AG11" s="2">
        <v>1</v>
      </c>
      <c r="AH11" s="2">
        <v>1</v>
      </c>
      <c r="AI11" s="24">
        <v>1</v>
      </c>
    </row>
    <row r="12" spans="1:49" x14ac:dyDescent="0.25">
      <c r="W12" s="13" t="s">
        <v>54</v>
      </c>
      <c r="Y12" s="2">
        <v>8.8681000000000001</v>
      </c>
      <c r="AE12" s="2" t="s">
        <v>106</v>
      </c>
      <c r="AF12" s="2" t="s">
        <v>102</v>
      </c>
      <c r="AG12" s="2">
        <f>(AVERAGE(X53,AB53)*10+AVERAGE(X54,AB54)*20+AVERAGE(X55,AB55)*20+AVERAGE(X56,AB56)*20)/70</f>
        <v>10.570179414142832</v>
      </c>
      <c r="AH12" s="2">
        <f>(AVERAGE(Y53,AC53)*10+AVERAGE(Y54,AC54)*20+AVERAGE(Y55,AC55)*20+AVERAGE(Y56,AC56)*20)/70</f>
        <v>10.305683077351555</v>
      </c>
      <c r="AI12" s="24">
        <f>AG12-AH12</f>
        <v>0.26449633679127693</v>
      </c>
    </row>
    <row r="13" spans="1:49" x14ac:dyDescent="0.25">
      <c r="A13" s="2" t="s">
        <v>98</v>
      </c>
      <c r="AF13" s="2" t="s">
        <v>103</v>
      </c>
      <c r="AG13" s="2">
        <f>SQRT((AE53^2+AE54^2+AE55^2+AA53^2+AA54^2+AA55^2+AA56^2+AE56^2)/8)</f>
        <v>0.64486140737235098</v>
      </c>
      <c r="AH13" s="2">
        <f>AG13</f>
        <v>0.64486140737235098</v>
      </c>
      <c r="AI13" s="24">
        <f>AH13</f>
        <v>0.64486140737235098</v>
      </c>
    </row>
    <row r="14" spans="1:49" x14ac:dyDescent="0.25">
      <c r="A14" s="31" t="s">
        <v>99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2" t="s">
        <v>6</v>
      </c>
      <c r="W14" s="13" t="s">
        <v>55</v>
      </c>
      <c r="Y14" s="2" t="s">
        <v>57</v>
      </c>
      <c r="AF14" s="2" t="s">
        <v>104</v>
      </c>
      <c r="AG14" s="2">
        <v>3</v>
      </c>
      <c r="AH14" s="2">
        <v>3</v>
      </c>
      <c r="AI14" s="24">
        <v>6</v>
      </c>
    </row>
    <row r="15" spans="1:49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W15" s="13" t="s">
        <v>60</v>
      </c>
      <c r="X15" s="2" t="s">
        <v>42</v>
      </c>
      <c r="Y15" s="2" t="s">
        <v>43</v>
      </c>
      <c r="Z15" s="2" t="s">
        <v>38</v>
      </c>
      <c r="AA15" s="13" t="s">
        <v>112</v>
      </c>
      <c r="AB15" s="13" t="s">
        <v>103</v>
      </c>
      <c r="AF15" s="2" t="s">
        <v>105</v>
      </c>
      <c r="AG15" s="2">
        <v>1</v>
      </c>
      <c r="AH15" s="2">
        <v>1</v>
      </c>
      <c r="AI15" s="24">
        <v>1</v>
      </c>
    </row>
    <row r="16" spans="1:49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W16" s="13" t="s">
        <v>58</v>
      </c>
      <c r="X16" s="2">
        <v>58.8</v>
      </c>
      <c r="Y16" s="2">
        <v>55</v>
      </c>
      <c r="Z16" s="2">
        <v>3.6056999999999988</v>
      </c>
      <c r="AA16" s="23">
        <v>2.4469118500000002</v>
      </c>
      <c r="AB16" s="27">
        <f>SQRT((Z16/$AA$16)^2/(1/4+1/4))</f>
        <v>2.0839450517388545</v>
      </c>
      <c r="AK16" s="27" t="s">
        <v>114</v>
      </c>
      <c r="AL16" s="27"/>
      <c r="AM16" s="27"/>
      <c r="AN16" s="27"/>
      <c r="AO16" s="27"/>
    </row>
    <row r="17" spans="15:48" x14ac:dyDescent="0.25">
      <c r="W17" s="13" t="s">
        <v>59</v>
      </c>
      <c r="X17" s="2">
        <v>167.1</v>
      </c>
      <c r="Y17" s="2">
        <v>150.4</v>
      </c>
      <c r="Z17" s="2">
        <v>15.460399999999993</v>
      </c>
      <c r="AB17" s="27">
        <f>SQRT((Z17/$AA$16)^2/(1/4+1/4))</f>
        <v>8.9354699719620001</v>
      </c>
      <c r="AE17" s="2" t="s">
        <v>113</v>
      </c>
      <c r="AK17" s="27" t="s">
        <v>6</v>
      </c>
      <c r="AL17" s="27"/>
      <c r="AM17" s="27"/>
      <c r="AN17" s="27"/>
      <c r="AO17" s="27"/>
    </row>
    <row r="18" spans="15:48" x14ac:dyDescent="0.25">
      <c r="AE18" s="2" t="s">
        <v>6</v>
      </c>
      <c r="AK18" s="27" t="s">
        <v>100</v>
      </c>
      <c r="AL18" s="27"/>
      <c r="AM18" s="27" t="s">
        <v>108</v>
      </c>
      <c r="AN18" s="27" t="s">
        <v>82</v>
      </c>
      <c r="AO18" s="32" t="s">
        <v>109</v>
      </c>
    </row>
    <row r="19" spans="15:48" x14ac:dyDescent="0.25">
      <c r="V19" s="2" t="s">
        <v>10</v>
      </c>
      <c r="W19" s="13" t="s">
        <v>40</v>
      </c>
      <c r="Y19" s="2" t="s">
        <v>57</v>
      </c>
      <c r="AE19" s="2" t="s">
        <v>100</v>
      </c>
      <c r="AG19" s="2" t="s">
        <v>108</v>
      </c>
      <c r="AH19" s="2" t="s">
        <v>82</v>
      </c>
      <c r="AI19" s="24" t="s">
        <v>109</v>
      </c>
      <c r="AK19" s="27" t="s">
        <v>58</v>
      </c>
      <c r="AL19" s="27" t="s">
        <v>102</v>
      </c>
      <c r="AM19" s="27">
        <f>X16</f>
        <v>58.8</v>
      </c>
      <c r="AN19" s="27">
        <f>Y16</f>
        <v>55</v>
      </c>
      <c r="AO19" s="32">
        <f>AM19-AN19</f>
        <v>3.7999999999999972</v>
      </c>
      <c r="AP19" s="20"/>
      <c r="AQ19" s="20"/>
      <c r="AR19" s="20"/>
      <c r="AS19" s="20"/>
      <c r="AT19" s="20"/>
      <c r="AU19" s="20"/>
      <c r="AV19" s="20"/>
    </row>
    <row r="20" spans="15:48" x14ac:dyDescent="0.25">
      <c r="W20" s="13" t="s">
        <v>60</v>
      </c>
      <c r="X20" s="2" t="s">
        <v>42</v>
      </c>
      <c r="Y20" s="2" t="s">
        <v>43</v>
      </c>
      <c r="Z20" s="2" t="s">
        <v>38</v>
      </c>
      <c r="AA20" s="2" t="s">
        <v>110</v>
      </c>
      <c r="AB20" s="2" t="s">
        <v>103</v>
      </c>
      <c r="AE20" s="2" t="s">
        <v>101</v>
      </c>
      <c r="AF20" s="2" t="s">
        <v>102</v>
      </c>
      <c r="AG20" s="2">
        <f>AVERAGE(X3:X5)</f>
        <v>18.455133333333333</v>
      </c>
      <c r="AH20" s="2">
        <f>AVERAGE(Y3:Y5)</f>
        <v>16.417100000000001</v>
      </c>
      <c r="AI20" s="24">
        <f>AG20-AH20</f>
        <v>2.0380333333333311</v>
      </c>
      <c r="AK20" s="27"/>
      <c r="AL20" s="27" t="s">
        <v>103</v>
      </c>
      <c r="AM20" s="27">
        <f>AB16</f>
        <v>2.0839450517388545</v>
      </c>
      <c r="AN20" s="25">
        <f>AM20</f>
        <v>2.0839450517388545</v>
      </c>
      <c r="AO20" s="32">
        <f>AN20</f>
        <v>2.0839450517388545</v>
      </c>
    </row>
    <row r="21" spans="15:48" x14ac:dyDescent="0.25">
      <c r="V21" s="29" t="s">
        <v>61</v>
      </c>
      <c r="W21" s="13" t="s">
        <v>58</v>
      </c>
      <c r="X21" s="2">
        <v>76.5</v>
      </c>
      <c r="Y21" s="2">
        <v>67.400000000000006</v>
      </c>
      <c r="Z21" s="2">
        <f>76.4665-69.7016</f>
        <v>6.7648999999999972</v>
      </c>
      <c r="AA21" s="26">
        <v>4.3026527300000001</v>
      </c>
      <c r="AB21" s="2">
        <f>SQRT((Z21/$AA$21)^2/(1/2+1/2))</f>
        <v>1.572262607398482</v>
      </c>
      <c r="AF21" s="2" t="s">
        <v>103</v>
      </c>
      <c r="AG21" s="2">
        <f>SQRT((AA3^2+AA4^2+AA5^2)/3)</f>
        <v>2.099414349550067</v>
      </c>
      <c r="AH21" s="25">
        <f>AG21</f>
        <v>2.099414349550067</v>
      </c>
      <c r="AI21" s="24">
        <f>AH21</f>
        <v>2.099414349550067</v>
      </c>
      <c r="AK21" s="27"/>
      <c r="AL21" s="27" t="s">
        <v>104</v>
      </c>
      <c r="AM21" s="27">
        <v>4</v>
      </c>
      <c r="AN21" s="27">
        <v>4</v>
      </c>
      <c r="AO21" s="32">
        <v>8</v>
      </c>
    </row>
    <row r="22" spans="15:48" x14ac:dyDescent="0.25">
      <c r="V22" s="29"/>
      <c r="W22" s="13" t="s">
        <v>59</v>
      </c>
      <c r="X22" s="2">
        <v>153.69999999999999</v>
      </c>
      <c r="Y22" s="2">
        <v>131.6</v>
      </c>
      <c r="Z22" s="2">
        <f>148.5286-137.6139</f>
        <v>10.914700000000011</v>
      </c>
      <c r="AB22" s="2">
        <f>SQRT((Z22/$AA$21)^2/(1/2+1/2))</f>
        <v>2.5367373768972543</v>
      </c>
      <c r="AF22" s="2" t="s">
        <v>104</v>
      </c>
      <c r="AG22" s="2">
        <v>4</v>
      </c>
      <c r="AH22" s="2">
        <v>4</v>
      </c>
      <c r="AI22" s="24">
        <v>8</v>
      </c>
      <c r="AK22" s="27" t="s">
        <v>59</v>
      </c>
      <c r="AL22" s="27" t="s">
        <v>102</v>
      </c>
      <c r="AM22" s="27">
        <f>X17</f>
        <v>167.1</v>
      </c>
      <c r="AN22" s="27">
        <f>Y17</f>
        <v>150.4</v>
      </c>
      <c r="AO22" s="32">
        <f>AM22-AN22</f>
        <v>16.699999999999989</v>
      </c>
    </row>
    <row r="23" spans="15:48" x14ac:dyDescent="0.25">
      <c r="V23" s="29" t="s">
        <v>62</v>
      </c>
      <c r="W23" s="13" t="s">
        <v>58</v>
      </c>
      <c r="X23" s="2">
        <v>75</v>
      </c>
      <c r="Y23" s="2">
        <v>74</v>
      </c>
      <c r="Z23" s="2">
        <f>78.5888-72.1372</f>
        <v>6.4515999999999991</v>
      </c>
      <c r="AB23" s="2">
        <f>SQRT((Z23/$AA$21)^2/(1/2+1/2))</f>
        <v>1.4994470632074457</v>
      </c>
      <c r="AF23" s="2" t="s">
        <v>105</v>
      </c>
      <c r="AG23" s="2">
        <v>1</v>
      </c>
      <c r="AH23" s="2">
        <v>1</v>
      </c>
      <c r="AI23" s="24">
        <v>1</v>
      </c>
      <c r="AK23" s="27"/>
      <c r="AL23" s="27" t="s">
        <v>103</v>
      </c>
      <c r="AM23" s="27">
        <f>AB17</f>
        <v>8.9354699719620001</v>
      </c>
      <c r="AN23" s="25">
        <f>AM23</f>
        <v>8.9354699719620001</v>
      </c>
      <c r="AO23" s="32">
        <f>AN23</f>
        <v>8.9354699719620001</v>
      </c>
    </row>
    <row r="24" spans="15:48" x14ac:dyDescent="0.25">
      <c r="V24" s="29"/>
      <c r="W24" s="13" t="s">
        <v>59</v>
      </c>
      <c r="X24" s="2">
        <v>160.9</v>
      </c>
      <c r="Y24" s="2">
        <v>148.30000000000001</v>
      </c>
      <c r="Z24" s="2">
        <f>159.5272-149.2633</f>
        <v>10.263900000000007</v>
      </c>
      <c r="AB24" s="2">
        <f>SQRT((Z24/$AA$21)^2/(1/2+1/2))</f>
        <v>2.3854818513322145</v>
      </c>
      <c r="AE24" s="2" t="s">
        <v>107</v>
      </c>
      <c r="AF24" s="2" t="s">
        <v>102</v>
      </c>
      <c r="AG24" s="2">
        <f>(X6*5+X7*10)/15</f>
        <v>14.919766666666668</v>
      </c>
      <c r="AH24" s="2">
        <f>(Y6*5+Y7*10)/15</f>
        <v>15.585266666666667</v>
      </c>
      <c r="AI24" s="24">
        <f>AG24-AH24</f>
        <v>-0.66549999999999976</v>
      </c>
      <c r="AK24" s="27"/>
      <c r="AL24" s="27" t="s">
        <v>104</v>
      </c>
      <c r="AM24" s="27">
        <v>4</v>
      </c>
      <c r="AN24" s="27">
        <v>4</v>
      </c>
      <c r="AO24" s="32">
        <v>8</v>
      </c>
    </row>
    <row r="25" spans="15:48" x14ac:dyDescent="0.25">
      <c r="AF25" s="2" t="s">
        <v>103</v>
      </c>
      <c r="AG25" s="2">
        <f>SQRT((AA6^2+AA7^2)/2)</f>
        <v>1.9317680647296005</v>
      </c>
      <c r="AH25" s="25">
        <f>AG25</f>
        <v>1.9317680647296005</v>
      </c>
      <c r="AI25" s="24">
        <f>AH25</f>
        <v>1.9317680647296005</v>
      </c>
    </row>
    <row r="26" spans="15:48" x14ac:dyDescent="0.25">
      <c r="AF26" s="2" t="s">
        <v>104</v>
      </c>
      <c r="AG26" s="2">
        <v>4</v>
      </c>
      <c r="AH26" s="2">
        <v>4</v>
      </c>
      <c r="AI26" s="24">
        <v>8</v>
      </c>
      <c r="AK26" s="27"/>
      <c r="AL26" s="27"/>
      <c r="AM26" s="27"/>
      <c r="AN26" s="27"/>
      <c r="AO26" s="27"/>
    </row>
    <row r="27" spans="15:48" x14ac:dyDescent="0.25">
      <c r="V27" s="2" t="s">
        <v>6</v>
      </c>
      <c r="W27" s="2" t="s">
        <v>67</v>
      </c>
      <c r="AF27" s="2" t="s">
        <v>105</v>
      </c>
      <c r="AG27" s="2">
        <v>1</v>
      </c>
      <c r="AH27" s="2">
        <v>1</v>
      </c>
      <c r="AI27" s="24">
        <v>1</v>
      </c>
    </row>
    <row r="28" spans="15:48" x14ac:dyDescent="0.25">
      <c r="W28" s="2" t="s">
        <v>68</v>
      </c>
      <c r="AE28" s="2" t="s">
        <v>106</v>
      </c>
      <c r="AF28" s="2" t="s">
        <v>102</v>
      </c>
      <c r="AG28" s="2">
        <f>(X8*10+X9*15+X10*15+X11*15)/55</f>
        <v>12.390218181818181</v>
      </c>
      <c r="AH28" s="2">
        <f>(Y8*10+Y9*15+Y10*15+Y11*15)/55</f>
        <v>10.609363636363636</v>
      </c>
      <c r="AI28" s="24">
        <f>AG28-AH28</f>
        <v>1.7808545454545452</v>
      </c>
    </row>
    <row r="29" spans="15:48" x14ac:dyDescent="0.25">
      <c r="P29" s="2" t="s">
        <v>104</v>
      </c>
      <c r="W29" s="2" t="s">
        <v>60</v>
      </c>
      <c r="X29" s="2" t="s">
        <v>79</v>
      </c>
      <c r="Y29" s="2" t="s">
        <v>80</v>
      </c>
      <c r="Z29" s="2" t="s">
        <v>81</v>
      </c>
      <c r="AA29" s="2" t="s">
        <v>80</v>
      </c>
      <c r="AB29" s="2" t="s">
        <v>82</v>
      </c>
      <c r="AC29" s="2" t="s">
        <v>80</v>
      </c>
      <c r="AF29" s="2" t="s">
        <v>103</v>
      </c>
      <c r="AG29" s="2">
        <f>SQRT((AA8^2+AA9^2+AA10^2+AA11^2)/4)</f>
        <v>3.2029830513156776</v>
      </c>
      <c r="AH29" s="25">
        <f>AG29</f>
        <v>3.2029830513156776</v>
      </c>
      <c r="AI29" s="24">
        <f>AH29</f>
        <v>3.2029830513156776</v>
      </c>
    </row>
    <row r="30" spans="15:48" x14ac:dyDescent="0.25">
      <c r="O30" s="3" t="s">
        <v>84</v>
      </c>
      <c r="P30" s="2">
        <v>3</v>
      </c>
      <c r="W30" s="2" t="s">
        <v>69</v>
      </c>
      <c r="X30" s="2">
        <v>0.97</v>
      </c>
      <c r="Y30" s="2">
        <v>0.01</v>
      </c>
      <c r="Z30" s="2">
        <v>1.1399999999999999</v>
      </c>
      <c r="AA30" s="2">
        <v>0.03</v>
      </c>
      <c r="AB30" s="2">
        <v>1.1399999999999999</v>
      </c>
      <c r="AC30" s="2">
        <v>0.03</v>
      </c>
      <c r="AF30" s="2" t="s">
        <v>104</v>
      </c>
      <c r="AG30" s="2">
        <v>4</v>
      </c>
      <c r="AH30" s="2">
        <v>4</v>
      </c>
      <c r="AI30" s="24">
        <v>8</v>
      </c>
    </row>
    <row r="31" spans="15:48" x14ac:dyDescent="0.25">
      <c r="O31" s="3" t="s">
        <v>6</v>
      </c>
      <c r="P31" s="2">
        <v>4</v>
      </c>
      <c r="W31" s="2" t="s">
        <v>70</v>
      </c>
      <c r="X31" s="2">
        <v>0.99</v>
      </c>
      <c r="Y31" s="2">
        <v>0.01</v>
      </c>
      <c r="Z31" s="2">
        <v>1.35</v>
      </c>
      <c r="AA31" s="2">
        <v>0.04</v>
      </c>
      <c r="AB31" s="2">
        <v>1.33</v>
      </c>
      <c r="AC31" s="2">
        <v>0.02</v>
      </c>
      <c r="AF31" s="2" t="s">
        <v>105</v>
      </c>
      <c r="AG31" s="2">
        <v>1</v>
      </c>
      <c r="AH31" s="2">
        <v>1</v>
      </c>
      <c r="AI31" s="24">
        <v>1</v>
      </c>
    </row>
    <row r="32" spans="15:48" x14ac:dyDescent="0.25">
      <c r="O32" s="17" t="s">
        <v>10</v>
      </c>
      <c r="P32" s="2">
        <v>2</v>
      </c>
      <c r="W32" s="2" t="s">
        <v>71</v>
      </c>
      <c r="X32" s="2">
        <v>1.0900000000000001</v>
      </c>
      <c r="Y32" s="2">
        <v>0.02</v>
      </c>
      <c r="Z32" s="2">
        <v>1.41</v>
      </c>
      <c r="AA32" s="2">
        <v>0.06</v>
      </c>
      <c r="AB32" s="2">
        <v>1.42</v>
      </c>
      <c r="AC32" s="2">
        <v>0.02</v>
      </c>
    </row>
    <row r="33" spans="22:35" x14ac:dyDescent="0.25">
      <c r="W33" s="2" t="s">
        <v>72</v>
      </c>
      <c r="X33" s="2">
        <v>1.1499999999999999</v>
      </c>
      <c r="Y33" s="2">
        <v>0.01</v>
      </c>
      <c r="Z33" s="2">
        <v>1.38</v>
      </c>
      <c r="AA33" s="2">
        <v>0.01</v>
      </c>
      <c r="AB33" s="2">
        <v>1.4</v>
      </c>
      <c r="AC33" s="2">
        <v>0.02</v>
      </c>
      <c r="AE33" s="2" t="s">
        <v>114</v>
      </c>
    </row>
    <row r="34" spans="22:35" x14ac:dyDescent="0.25">
      <c r="W34" s="2" t="s">
        <v>73</v>
      </c>
      <c r="X34" s="2">
        <v>1.17</v>
      </c>
      <c r="Y34" s="2">
        <v>0.01</v>
      </c>
      <c r="Z34" s="2">
        <v>1.32</v>
      </c>
      <c r="AA34" s="2">
        <v>0.03</v>
      </c>
      <c r="AB34" s="2">
        <v>1.37</v>
      </c>
      <c r="AC34" s="2">
        <v>0.02</v>
      </c>
      <c r="AE34" s="2" t="s">
        <v>10</v>
      </c>
    </row>
    <row r="35" spans="22:35" x14ac:dyDescent="0.25">
      <c r="W35" s="2" t="s">
        <v>74</v>
      </c>
      <c r="X35" s="2">
        <v>1.18</v>
      </c>
      <c r="Y35" s="2">
        <v>0.01</v>
      </c>
      <c r="Z35" s="2">
        <v>1.26</v>
      </c>
      <c r="AA35" s="2">
        <v>0.05</v>
      </c>
      <c r="AB35" s="2">
        <v>1.33</v>
      </c>
      <c r="AC35" s="2">
        <v>0.02</v>
      </c>
      <c r="AE35" s="2" t="s">
        <v>100</v>
      </c>
      <c r="AG35" s="2" t="s">
        <v>108</v>
      </c>
      <c r="AH35" s="2" t="s">
        <v>82</v>
      </c>
      <c r="AI35" s="32" t="s">
        <v>109</v>
      </c>
    </row>
    <row r="36" spans="22:35" x14ac:dyDescent="0.25">
      <c r="W36" s="2" t="s">
        <v>75</v>
      </c>
      <c r="X36" s="2">
        <v>1.1599999999999999</v>
      </c>
      <c r="Y36" s="2">
        <v>0.01</v>
      </c>
      <c r="Z36" s="2">
        <v>1.2</v>
      </c>
      <c r="AA36" s="2">
        <v>0.03</v>
      </c>
      <c r="AB36" s="2">
        <v>1.22</v>
      </c>
      <c r="AC36" s="2">
        <v>0.03</v>
      </c>
      <c r="AE36" s="2" t="s">
        <v>58</v>
      </c>
      <c r="AF36" s="2" t="s">
        <v>102</v>
      </c>
      <c r="AG36" s="2">
        <f>AVERAGE(X21,X23)</f>
        <v>75.75</v>
      </c>
      <c r="AH36" s="2">
        <f>AVERAGE(Y21,Y23)</f>
        <v>70.7</v>
      </c>
      <c r="AI36" s="32">
        <f>AG36-AH36</f>
        <v>5.0499999999999972</v>
      </c>
    </row>
    <row r="37" spans="22:35" x14ac:dyDescent="0.25">
      <c r="W37" s="2" t="s">
        <v>76</v>
      </c>
      <c r="X37" s="2">
        <v>1.1499999999999999</v>
      </c>
      <c r="Y37" s="2">
        <v>0.01</v>
      </c>
      <c r="Z37" s="2">
        <v>1.2</v>
      </c>
      <c r="AA37" s="2">
        <v>0.01</v>
      </c>
      <c r="AB37" s="2">
        <v>1.2</v>
      </c>
      <c r="AC37" s="2">
        <v>0.01</v>
      </c>
      <c r="AF37" s="2" t="s">
        <v>103</v>
      </c>
      <c r="AG37" s="2">
        <f>SQRT((AB21^2+AB23^2)/2)</f>
        <v>1.5362863017655444</v>
      </c>
      <c r="AH37" s="2">
        <f>AG37</f>
        <v>1.5362863017655444</v>
      </c>
      <c r="AI37" s="32">
        <f>AH37</f>
        <v>1.5362863017655444</v>
      </c>
    </row>
    <row r="38" spans="22:35" x14ac:dyDescent="0.25">
      <c r="W38" s="2" t="s">
        <v>77</v>
      </c>
      <c r="X38" s="2">
        <v>1.1499999999999999</v>
      </c>
      <c r="Y38" s="2">
        <v>0.01</v>
      </c>
      <c r="Z38" s="2">
        <v>1.2</v>
      </c>
      <c r="AA38" s="2">
        <v>0.01</v>
      </c>
      <c r="AB38" s="2">
        <v>1.2</v>
      </c>
      <c r="AC38" s="2">
        <v>0.01</v>
      </c>
      <c r="AF38" s="2" t="s">
        <v>104</v>
      </c>
      <c r="AG38" s="2">
        <v>2</v>
      </c>
      <c r="AH38" s="2">
        <v>2</v>
      </c>
      <c r="AI38" s="32">
        <v>4</v>
      </c>
    </row>
    <row r="39" spans="22:35" x14ac:dyDescent="0.25">
      <c r="W39" s="2" t="s">
        <v>78</v>
      </c>
      <c r="X39" s="2">
        <v>1.1499999999999999</v>
      </c>
      <c r="Y39" s="2">
        <v>0.01</v>
      </c>
      <c r="Z39" s="2">
        <v>1.21</v>
      </c>
      <c r="AA39" s="2">
        <v>0.01</v>
      </c>
      <c r="AB39" s="2">
        <v>1.21</v>
      </c>
      <c r="AC39" s="2">
        <v>0.01</v>
      </c>
      <c r="AF39" s="2" t="s">
        <v>105</v>
      </c>
      <c r="AG39" s="2">
        <v>1</v>
      </c>
      <c r="AH39" s="2">
        <v>1</v>
      </c>
      <c r="AI39" s="32">
        <v>1</v>
      </c>
    </row>
    <row r="40" spans="22:35" x14ac:dyDescent="0.25">
      <c r="AI40" s="22"/>
    </row>
    <row r="41" spans="22:35" x14ac:dyDescent="0.25">
      <c r="AI41" s="22"/>
    </row>
    <row r="42" spans="22:35" x14ac:dyDescent="0.25">
      <c r="W42" s="2" t="s">
        <v>83</v>
      </c>
      <c r="AI42" s="22"/>
    </row>
    <row r="43" spans="22:35" x14ac:dyDescent="0.25">
      <c r="AI43" s="22"/>
    </row>
    <row r="44" spans="22:35" x14ac:dyDescent="0.25">
      <c r="AI44" s="22"/>
    </row>
    <row r="45" spans="22:35" x14ac:dyDescent="0.25">
      <c r="V45" s="2" t="s">
        <v>84</v>
      </c>
      <c r="W45" s="2" t="s">
        <v>91</v>
      </c>
      <c r="AI45" s="22"/>
    </row>
    <row r="46" spans="22:35" x14ac:dyDescent="0.25">
      <c r="X46" s="28" t="s">
        <v>96</v>
      </c>
      <c r="Y46" s="28"/>
      <c r="Z46" s="28"/>
      <c r="AA46" s="28"/>
      <c r="AB46" s="28" t="s">
        <v>95</v>
      </c>
      <c r="AC46" s="28"/>
      <c r="AD46" s="28"/>
      <c r="AE46" s="28"/>
      <c r="AF46" s="2" t="s">
        <v>111</v>
      </c>
      <c r="AI46" s="22"/>
    </row>
    <row r="47" spans="22:35" x14ac:dyDescent="0.25">
      <c r="W47" s="2" t="s">
        <v>60</v>
      </c>
      <c r="X47" s="2" t="s">
        <v>81</v>
      </c>
      <c r="Y47" s="2" t="s">
        <v>82</v>
      </c>
      <c r="Z47" s="2" t="s">
        <v>38</v>
      </c>
      <c r="AA47" s="2" t="s">
        <v>103</v>
      </c>
      <c r="AB47" s="2" t="s">
        <v>81</v>
      </c>
      <c r="AC47" s="2" t="s">
        <v>82</v>
      </c>
      <c r="AD47" s="2" t="s">
        <v>38</v>
      </c>
      <c r="AE47" s="2" t="s">
        <v>103</v>
      </c>
      <c r="AF47" s="26">
        <v>2.77644511</v>
      </c>
    </row>
    <row r="48" spans="22:35" x14ac:dyDescent="0.25">
      <c r="W48" s="2" t="s">
        <v>45</v>
      </c>
      <c r="X48" s="2">
        <v>24.028194830082299</v>
      </c>
      <c r="Y48" s="2">
        <v>22.922825192102401</v>
      </c>
      <c r="Z48" s="2">
        <v>5.3751917626153016</v>
      </c>
      <c r="AA48" s="2">
        <f>SQRT((Z48/$AF$47)^2/(1/3+1/3))</f>
        <v>2.3711034373769437</v>
      </c>
      <c r="AB48" s="2">
        <v>26.085166384658699</v>
      </c>
      <c r="AC48" s="2">
        <v>23.088832487309599</v>
      </c>
      <c r="AD48" s="2">
        <v>5.3581500282008001</v>
      </c>
      <c r="AE48" s="2">
        <f>SQRT((AD48/$AF$47)^2/(1/3+1/3))</f>
        <v>2.3635859911473736</v>
      </c>
    </row>
    <row r="49" spans="22:31" x14ac:dyDescent="0.25">
      <c r="W49" s="21" t="s">
        <v>46</v>
      </c>
      <c r="X49" s="2">
        <v>19.400520946429701</v>
      </c>
      <c r="Y49" s="2">
        <v>20.706105773110998</v>
      </c>
      <c r="Z49" s="2">
        <v>2.7628260806465015</v>
      </c>
      <c r="AA49" s="2">
        <f t="shared" ref="AA49:AA56" si="1">SQRT((Z49/$AF$47)^2/(1/3+1/3))</f>
        <v>1.2187372480843779</v>
      </c>
      <c r="AB49" s="2">
        <v>22.4543147208121</v>
      </c>
      <c r="AC49" s="2">
        <v>22.2780597856739</v>
      </c>
      <c r="AD49" s="2">
        <v>2.7848279751833012</v>
      </c>
      <c r="AE49" s="2">
        <f t="shared" ref="AE49:AE56" si="2">SQRT((AD49/$AF$47)^2/(1/3+1/3))</f>
        <v>1.2284427190831702</v>
      </c>
    </row>
    <row r="50" spans="22:31" x14ac:dyDescent="0.25">
      <c r="W50" s="21" t="s">
        <v>47</v>
      </c>
      <c r="X50" s="2">
        <v>16.782175121429201</v>
      </c>
      <c r="Y50" s="2">
        <v>18.590570374216</v>
      </c>
      <c r="Z50" s="2">
        <v>2.461187666127401</v>
      </c>
      <c r="AA50" s="2">
        <f t="shared" si="1"/>
        <v>1.0856785753714284</v>
      </c>
      <c r="AB50" s="2">
        <v>18.788212069937899</v>
      </c>
      <c r="AC50" s="2">
        <v>19.775239706711702</v>
      </c>
      <c r="AD50" s="2">
        <v>2.397067117879299</v>
      </c>
      <c r="AE50" s="2">
        <f t="shared" si="2"/>
        <v>1.0573937328817169</v>
      </c>
    </row>
    <row r="51" spans="22:31" x14ac:dyDescent="0.25">
      <c r="W51" s="2" t="s">
        <v>48</v>
      </c>
      <c r="X51" s="2">
        <v>15.2689597286872</v>
      </c>
      <c r="Y51" s="2">
        <v>16.474078152435901</v>
      </c>
      <c r="Z51" s="2">
        <v>1.7076896441329019</v>
      </c>
      <c r="AA51" s="2">
        <f t="shared" si="1"/>
        <v>0.75329568953023507</v>
      </c>
      <c r="AB51" s="2">
        <v>17.2724196277495</v>
      </c>
      <c r="AC51" s="2">
        <v>17.624929498025899</v>
      </c>
      <c r="AD51" s="2">
        <v>1.7272983643542013</v>
      </c>
      <c r="AE51" s="2">
        <f t="shared" si="2"/>
        <v>0.76194548398829631</v>
      </c>
    </row>
    <row r="52" spans="22:31" x14ac:dyDescent="0.25">
      <c r="W52" s="2" t="s">
        <v>49</v>
      </c>
      <c r="X52" s="2">
        <v>13.9064439403442</v>
      </c>
      <c r="Y52" s="2">
        <v>14.0569043390218</v>
      </c>
      <c r="Z52" s="2">
        <v>1.1558420451674003</v>
      </c>
      <c r="AA52" s="2">
        <f t="shared" si="1"/>
        <v>0.50986479504272963</v>
      </c>
      <c r="AB52" s="2">
        <v>15.968133107727001</v>
      </c>
      <c r="AC52" s="2">
        <v>14.4170896785109</v>
      </c>
      <c r="AD52" s="2">
        <v>1.3042865200225986</v>
      </c>
      <c r="AE52" s="2">
        <f t="shared" si="2"/>
        <v>0.57534658995036303</v>
      </c>
    </row>
    <row r="53" spans="22:31" x14ac:dyDescent="0.25">
      <c r="W53" s="2" t="s">
        <v>50</v>
      </c>
      <c r="X53" s="2">
        <v>12.3865307874067</v>
      </c>
      <c r="Y53" s="2">
        <v>12.637457589016901</v>
      </c>
      <c r="Z53" s="2">
        <v>1.4565236368014993</v>
      </c>
      <c r="AA53" s="2">
        <f t="shared" si="1"/>
        <v>0.64250139424988018</v>
      </c>
      <c r="AB53" s="2">
        <v>14.311336717428</v>
      </c>
      <c r="AC53" s="2">
        <v>13.500564015792399</v>
      </c>
      <c r="AD53" s="2">
        <v>1.5510434292160014</v>
      </c>
      <c r="AE53" s="2">
        <f t="shared" si="2"/>
        <v>0.68419594480580992</v>
      </c>
    </row>
    <row r="54" spans="22:31" x14ac:dyDescent="0.25">
      <c r="W54" s="2" t="s">
        <v>92</v>
      </c>
      <c r="X54" s="2">
        <v>10.6659240343253</v>
      </c>
      <c r="Y54" s="2">
        <v>10.866856840190501</v>
      </c>
      <c r="Z54" s="2">
        <v>1.8083952527867808</v>
      </c>
      <c r="AA54" s="2">
        <f t="shared" si="1"/>
        <v>0.79771892601885641</v>
      </c>
      <c r="AB54" s="2">
        <v>12.584038353073799</v>
      </c>
      <c r="AC54" s="2">
        <v>11.4207557811618</v>
      </c>
      <c r="AD54" s="2">
        <v>1.8683023124647011</v>
      </c>
      <c r="AE54" s="2">
        <f t="shared" si="2"/>
        <v>0.82414511533425872</v>
      </c>
    </row>
    <row r="55" spans="22:31" x14ac:dyDescent="0.25">
      <c r="W55" s="2" t="s">
        <v>93</v>
      </c>
      <c r="X55" s="2">
        <v>10.2387026161405</v>
      </c>
      <c r="Y55" s="2">
        <v>10.2387026161405</v>
      </c>
      <c r="Z55" s="2">
        <v>1.4070080524989006</v>
      </c>
      <c r="AA55" s="2">
        <f t="shared" si="1"/>
        <v>0.62065909032312772</v>
      </c>
      <c r="AB55" s="2">
        <v>10.292724196277399</v>
      </c>
      <c r="AC55" s="2">
        <v>10.1869712351945</v>
      </c>
      <c r="AD55" s="2">
        <v>1.3042865200225098</v>
      </c>
      <c r="AE55" s="2">
        <f t="shared" si="2"/>
        <v>0.57534658995032395</v>
      </c>
    </row>
    <row r="56" spans="22:31" x14ac:dyDescent="0.25">
      <c r="W56" s="2" t="s">
        <v>94</v>
      </c>
      <c r="X56" s="2">
        <v>8.1545031667316401</v>
      </c>
      <c r="Y56" s="2">
        <v>8.00356435661147</v>
      </c>
      <c r="Z56" s="2">
        <v>1.0046640293260003</v>
      </c>
      <c r="AA56" s="2">
        <f t="shared" si="1"/>
        <v>0.44317718112159177</v>
      </c>
      <c r="AB56" s="2">
        <v>8.7064297800338295</v>
      </c>
      <c r="AC56" s="2">
        <v>8.3539199097574599</v>
      </c>
      <c r="AD56" s="2">
        <v>1.0575296108291017</v>
      </c>
      <c r="AE56" s="2">
        <f t="shared" si="2"/>
        <v>0.46649723509487473</v>
      </c>
    </row>
    <row r="59" spans="22:31" x14ac:dyDescent="0.25">
      <c r="V59" s="2" t="s">
        <v>84</v>
      </c>
      <c r="W59" s="2" t="s">
        <v>97</v>
      </c>
    </row>
    <row r="60" spans="22:31" x14ac:dyDescent="0.25">
      <c r="W60" s="13" t="s">
        <v>60</v>
      </c>
      <c r="X60" s="2" t="s">
        <v>42</v>
      </c>
      <c r="Y60" s="2" t="s">
        <v>43</v>
      </c>
      <c r="Z60" s="2" t="s">
        <v>38</v>
      </c>
    </row>
    <row r="61" spans="22:31" x14ac:dyDescent="0.25">
      <c r="V61" s="29" t="s">
        <v>61</v>
      </c>
      <c r="W61" s="13" t="s">
        <v>58</v>
      </c>
      <c r="X61" s="2">
        <v>72.5</v>
      </c>
      <c r="Y61" s="2">
        <v>76.599999999999994</v>
      </c>
      <c r="Z61" s="2">
        <v>4.1664519388361043</v>
      </c>
    </row>
    <row r="62" spans="22:31" x14ac:dyDescent="0.25">
      <c r="V62" s="29"/>
      <c r="W62" s="13" t="s">
        <v>59</v>
      </c>
      <c r="X62" s="2">
        <v>155</v>
      </c>
      <c r="Y62" s="2">
        <v>158.80000000000001</v>
      </c>
      <c r="Z62" s="2">
        <v>5.6793071084280982</v>
      </c>
    </row>
    <row r="63" spans="22:31" x14ac:dyDescent="0.25">
      <c r="V63" s="29" t="s">
        <v>62</v>
      </c>
      <c r="W63" s="13" t="s">
        <v>58</v>
      </c>
      <c r="X63" s="2">
        <v>81.099999999999994</v>
      </c>
      <c r="Y63" s="2">
        <v>77.5</v>
      </c>
      <c r="Z63" s="2">
        <v>4.3380725290071069</v>
      </c>
    </row>
    <row r="64" spans="22:31" x14ac:dyDescent="0.25">
      <c r="V64" s="29"/>
      <c r="W64" s="13" t="s">
        <v>59</v>
      </c>
      <c r="X64" s="2">
        <v>172.3</v>
      </c>
      <c r="Y64" s="2">
        <v>163.5</v>
      </c>
      <c r="Z64" s="2">
        <v>5.8504553490514013</v>
      </c>
    </row>
  </sheetData>
  <mergeCells count="9">
    <mergeCell ref="A7:R7"/>
    <mergeCell ref="A9:U11"/>
    <mergeCell ref="A14:U16"/>
    <mergeCell ref="AB46:AE46"/>
    <mergeCell ref="X46:AA46"/>
    <mergeCell ref="V61:V62"/>
    <mergeCell ref="V63:V64"/>
    <mergeCell ref="V21:V22"/>
    <mergeCell ref="V23:V24"/>
  </mergeCells>
  <hyperlinks>
    <hyperlink ref="H3" r:id="rId1"/>
    <hyperlink ref="H4" r:id="rId2"/>
  </hyperlinks>
  <pageMargins left="0.75" right="0.75" top="1" bottom="1" header="0.5" footer="0.5"/>
  <pageSetup paperSize="9" orientation="portrait" horizontalDpi="4294967292" verticalDpi="429496729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2015-04-29T06:37:26Z</dcterms:created>
  <dcterms:modified xsi:type="dcterms:W3CDTF">2016-04-25T13:27:23Z</dcterms:modified>
</cp:coreProperties>
</file>